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12'!$T$15</definedName>
    <definedName name="wrn.выпдох." hidden="1">{#N/A,#N/A,FALSE,"Вып.доходы"}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51" i="11" l="1"/>
  <c r="T52" i="11"/>
  <c r="T53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" i="11" l="1"/>
  <c r="T10" i="11" l="1"/>
  <c r="T11" i="11" l="1"/>
  <c r="E13" i="11" l="1"/>
</calcChain>
</file>

<file path=xl/sharedStrings.xml><?xml version="1.0" encoding="utf-8"?>
<sst xmlns="http://schemas.openxmlformats.org/spreadsheetml/2006/main" count="150" uniqueCount="122">
  <si>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</si>
  <si>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</si>
  <si>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</si>
  <si>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</si>
  <si>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</si>
  <si>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</si>
  <si>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</si>
  <si>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</si>
  <si>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</si>
  <si>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</si>
  <si>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</si>
  <si>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</si>
  <si>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</si>
  <si>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</si>
  <si>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</si>
  <si>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</si>
  <si>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</si>
  <si>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</si>
  <si>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</si>
  <si>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</si>
  <si>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</si>
  <si>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</si>
  <si>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</si>
  <si>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</si>
  <si>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</si>
  <si>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</si>
  <si>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от 29.11.2016 № 30</t>
  </si>
  <si>
    <t>"О краевом бюджете на 2017 год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</si>
  <si>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</si>
  <si>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</si>
  <si>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</si>
  <si>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</si>
  <si>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</si>
  <si>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</si>
  <si>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</si>
  <si>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</si>
  <si>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</si>
  <si>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</si>
  <si>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</si>
  <si>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</si>
  <si>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</si>
  <si>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</si>
  <si>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</si>
  <si>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</si>
  <si>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</si>
  <si>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</si>
  <si>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</si>
  <si>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</si>
  <si>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</si>
  <si>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</si>
  <si>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</si>
  <si>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</si>
  <si>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</si>
  <si>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</si>
  <si>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</si>
  <si>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</si>
  <si>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</si>
  <si>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</si>
  <si>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</si>
  <si>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</si>
  <si>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</si>
  <si>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</si>
  <si>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</si>
  <si>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</si>
  <si>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</si>
  <si>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</si>
  <si>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</si>
  <si>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</si>
  <si>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</si>
  <si>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</si>
  <si>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</si>
  <si>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</si>
  <si>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</si>
  <si>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</si>
  <si>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</si>
  <si>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</si>
  <si>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</si>
  <si>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</si>
  <si>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</si>
  <si>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</si>
  <si>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</si>
  <si>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</si>
  <si>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</si>
  <si>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</si>
  <si>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</si>
  <si>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</si>
  <si>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</si>
  <si>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</si>
  <si>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</si>
  <si>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</si>
  <si>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</si>
  <si>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</si>
  <si>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</si>
  <si>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</si>
  <si>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</si>
  <si>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</si>
  <si>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</si>
  <si>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</si>
  <si>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</si>
  <si>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</si>
  <si>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</si>
  <si>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</si>
  <si>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</si>
  <si>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</si>
  <si>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</si>
  <si>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</si>
  <si>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</si>
  <si>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</si>
  <si>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</si>
  <si>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</si>
  <si>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</si>
  <si>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</si>
  <si>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</si>
  <si>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</si>
  <si>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</si>
  <si>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</si>
  <si>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</si>
  <si>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имущественных и земельных отношений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</si>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</sst>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4"/>
  <sheetViews>
    <sheetView tabSelected="1" view="pageBreakPreview" zoomScale="70" zoomScaleNormal="50" zoomScaleSheetLayoutView="70" workbookViewId="0">
      <selection activeCell="A14" sqref="A14:XFD14"/>
    </sheetView>
  </sheetViews>
  <sheetFormatPr defaultRowHeight="15.75" x14ac:dyDescent="0.25"/>
  <cols>
    <col min="1" max="1" width="9.140625" style="2"/>
    <col min="2" max="2" width="70.8554687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5.5703125" style="2" customWidth="1"/>
    <col min="21" max="16384" width="9.140625" style="1"/>
  </cols>
  <sheetData>
    <row r="1" spans="1:31" ht="23.25" x14ac:dyDescent="0.25">
      <c r="T1" s="16" t="s">
        <v>121</v>
      </c>
    </row>
    <row r="2" spans="1:31" ht="23.25" x14ac:dyDescent="0.25">
      <c r="T2" s="16" t="s">
        <v>12</v>
      </c>
    </row>
    <row r="3" spans="1:31" ht="23.25" x14ac:dyDescent="0.25">
      <c r="T3" s="16" t="s">
        <v>24</v>
      </c>
    </row>
    <row r="4" spans="1:31" ht="23.25" x14ac:dyDescent="0.25">
      <c r="T4" s="16" t="s">
        <v>27</v>
      </c>
    </row>
    <row r="5" spans="1:31" ht="23.25" x14ac:dyDescent="0.25">
      <c r="T5" s="59" t="str">
        <f>CONCATENATE("и на плановый период ",2017+1," и ",2017+2," годов""")</f>
        <v>и на плановый период 2018 и 2019 годов"</v>
      </c>
    </row>
    <row r="6" spans="1:31" ht="23.25" x14ac:dyDescent="0.25">
      <c r="T6" s="16" t="s">
        <v>19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25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",2017," год")</f>
        <v>"О краевом бюджете на 2017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",2017+1," и ",2017+2," годов""")</f>
        <v>и на плановый период 2018 и 2019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">
        <v>26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",2017," год")</f>
        <v>Распределение субвенций местным бюджетам, предоставляемых из краевого бюджета, на 2017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27" x14ac:dyDescent="0.35">
      <c r="B14" s="8"/>
      <c r="C14" s="12"/>
      <c r="D14" s="8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Q14" s="5"/>
      <c r="R14" s="5"/>
      <c r="S14" s="5"/>
      <c r="T14" s="1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9.5" customHeight="1" x14ac:dyDescent="0.25">
      <c r="B15" s="9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11"/>
      <c r="Q15" s="9"/>
      <c r="T15" s="14" t="s">
        <v>13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2" customFormat="1" x14ac:dyDescent="0.2">
      <c r="A16" s="70" t="s">
        <v>16</v>
      </c>
      <c r="B16" s="72" t="s">
        <v>17</v>
      </c>
      <c r="C16" s="72" t="s">
        <v>18</v>
      </c>
      <c r="D16" s="72" t="s">
        <v>14</v>
      </c>
      <c r="E16" s="72" t="s">
        <v>20</v>
      </c>
      <c r="F16" s="77" t="s">
        <v>0</v>
      </c>
      <c r="G16" s="80" t="s">
        <v>1</v>
      </c>
      <c r="H16" s="80" t="s">
        <v>21</v>
      </c>
      <c r="I16" s="76" t="s">
        <v>2</v>
      </c>
      <c r="J16" s="71" t="s">
        <v>3</v>
      </c>
      <c r="K16" s="71" t="s">
        <v>4</v>
      </c>
      <c r="L16" s="77" t="s">
        <v>5</v>
      </c>
      <c r="M16" s="77" t="s">
        <v>6</v>
      </c>
      <c r="N16" s="74" t="s">
        <v>11</v>
      </c>
      <c r="O16" s="78" t="s">
        <v>7</v>
      </c>
      <c r="P16" s="78" t="s">
        <v>8</v>
      </c>
      <c r="Q16" s="78" t="s">
        <v>9</v>
      </c>
      <c r="R16" s="78" t="s">
        <v>10</v>
      </c>
      <c r="S16" s="78" t="s">
        <v>22</v>
      </c>
      <c r="T16" s="82" t="s">
        <v>15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" customFormat="1" ht="75" customHeight="1" x14ac:dyDescent="0.2">
      <c r="A17" s="70"/>
      <c r="B17" s="72"/>
      <c r="C17" s="72"/>
      <c r="D17" s="72"/>
      <c r="E17" s="72"/>
      <c r="F17" s="77"/>
      <c r="G17" s="81"/>
      <c r="H17" s="81"/>
      <c r="I17" s="76"/>
      <c r="J17" s="71"/>
      <c r="K17" s="71"/>
      <c r="L17" s="77"/>
      <c r="M17" s="77"/>
      <c r="N17" s="75"/>
      <c r="O17" s="79"/>
      <c r="P17" s="79"/>
      <c r="Q17" s="79"/>
      <c r="R17" s="79"/>
      <c r="S17" s="79"/>
      <c r="T17" s="8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8" customFormat="1" x14ac:dyDescent="0.25">
      <c r="A18" s="67">
        <v>1</v>
      </c>
      <c r="B18" s="68">
        <v>2</v>
      </c>
      <c r="C18" s="67">
        <v>3</v>
      </c>
      <c r="D18" s="68">
        <v>4</v>
      </c>
      <c r="E18" s="69">
        <v>5</v>
      </c>
      <c r="F18" s="69">
        <v>6</v>
      </c>
      <c r="G18" s="69">
        <v>7</v>
      </c>
      <c r="H18" s="69">
        <v>8</v>
      </c>
      <c r="I18" s="69">
        <v>9</v>
      </c>
      <c r="J18" s="69">
        <v>10</v>
      </c>
      <c r="K18" s="69">
        <v>11</v>
      </c>
      <c r="L18" s="69">
        <v>12</v>
      </c>
      <c r="M18" s="69">
        <v>13</v>
      </c>
      <c r="N18" s="69">
        <v>14</v>
      </c>
      <c r="O18" s="69">
        <v>15</v>
      </c>
      <c r="P18" s="69">
        <v>16</v>
      </c>
      <c r="Q18" s="69">
        <v>17</v>
      </c>
      <c r="R18" s="69">
        <v>18</v>
      </c>
      <c r="S18" s="69">
        <v>19</v>
      </c>
      <c r="T18" s="67">
        <v>20</v>
      </c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ht="121.5" x14ac:dyDescent="0.25">
      <c r="A19" s="61" t="s">
        <v>28</v>
      </c>
      <c r="B19" s="62" t="s">
        <v>29</v>
      </c>
      <c r="C19" s="63" t="s">
        <v>30</v>
      </c>
      <c r="D19" s="64" t="s">
        <v>31</v>
      </c>
      <c r="E19" s="65">
        <v>1530.1</v>
      </c>
      <c r="F19" s="65">
        <v>582.29999999999995</v>
      </c>
      <c r="G19" s="65">
        <v>65.599999999999994</v>
      </c>
      <c r="H19" s="65">
        <v>127.1</v>
      </c>
      <c r="I19" s="65">
        <v>65.599999999999994</v>
      </c>
      <c r="J19" s="65">
        <v>45.1</v>
      </c>
      <c r="K19" s="65">
        <v>45.1</v>
      </c>
      <c r="L19" s="65">
        <v>24.6</v>
      </c>
      <c r="M19" s="65">
        <v>410.5</v>
      </c>
      <c r="N19" s="65">
        <v>37.299999999999997</v>
      </c>
      <c r="O19" s="65">
        <v>147.6</v>
      </c>
      <c r="P19" s="65">
        <v>127.1</v>
      </c>
      <c r="Q19" s="65">
        <v>147.6</v>
      </c>
      <c r="R19" s="65">
        <v>106.6</v>
      </c>
      <c r="S19" s="65"/>
      <c r="T19" s="66">
        <f t="shared" ref="T19:T53" si="0">SUM(E19:S19)</f>
        <v>3462.1999999999989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01.25" x14ac:dyDescent="0.25">
      <c r="A20" s="33" t="s">
        <v>32</v>
      </c>
      <c r="B20" s="34" t="s">
        <v>33</v>
      </c>
      <c r="C20" s="35" t="s">
        <v>34</v>
      </c>
      <c r="D20" s="36" t="s">
        <v>35</v>
      </c>
      <c r="E20" s="53"/>
      <c r="F20" s="53">
        <v>48038</v>
      </c>
      <c r="G20" s="53">
        <v>7584</v>
      </c>
      <c r="H20" s="53">
        <v>4486.8049000000001</v>
      </c>
      <c r="I20" s="53">
        <v>1766.38</v>
      </c>
      <c r="J20" s="53">
        <v>7344</v>
      </c>
      <c r="K20" s="53">
        <v>1840</v>
      </c>
      <c r="L20" s="53">
        <v>516</v>
      </c>
      <c r="M20" s="53"/>
      <c r="N20" s="53"/>
      <c r="O20" s="53">
        <v>3104</v>
      </c>
      <c r="P20" s="53">
        <v>2788</v>
      </c>
      <c r="Q20" s="53">
        <v>2872</v>
      </c>
      <c r="R20" s="53">
        <v>1651</v>
      </c>
      <c r="S20" s="53"/>
      <c r="T20" s="54">
        <f t="shared" si="0"/>
        <v>81990.184899999993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21.5" x14ac:dyDescent="0.25">
      <c r="A21" s="33" t="s">
        <v>36</v>
      </c>
      <c r="B21" s="34" t="s">
        <v>37</v>
      </c>
      <c r="C21" s="35" t="s">
        <v>38</v>
      </c>
      <c r="D21" s="36" t="s">
        <v>35</v>
      </c>
      <c r="E21" s="53">
        <v>6200</v>
      </c>
      <c r="F21" s="53">
        <v>3100</v>
      </c>
      <c r="G21" s="53">
        <v>2067</v>
      </c>
      <c r="H21" s="53">
        <v>1033</v>
      </c>
      <c r="I21" s="53">
        <v>1033</v>
      </c>
      <c r="J21" s="53">
        <v>1033</v>
      </c>
      <c r="K21" s="53">
        <v>1033</v>
      </c>
      <c r="L21" s="53">
        <v>1193</v>
      </c>
      <c r="M21" s="53">
        <v>1033</v>
      </c>
      <c r="N21" s="53">
        <v>1114</v>
      </c>
      <c r="O21" s="53">
        <v>1114</v>
      </c>
      <c r="P21" s="53">
        <v>1114</v>
      </c>
      <c r="Q21" s="53">
        <v>1114</v>
      </c>
      <c r="R21" s="53">
        <v>1114</v>
      </c>
      <c r="S21" s="53"/>
      <c r="T21" s="54">
        <f t="shared" si="0"/>
        <v>23295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41.75" x14ac:dyDescent="0.25">
      <c r="A22" s="33" t="s">
        <v>39</v>
      </c>
      <c r="B22" s="34" t="s">
        <v>40</v>
      </c>
      <c r="C22" s="35" t="s">
        <v>41</v>
      </c>
      <c r="D22" s="36" t="s">
        <v>42</v>
      </c>
      <c r="E22" s="53">
        <v>5315</v>
      </c>
      <c r="F22" s="53">
        <v>3542</v>
      </c>
      <c r="G22" s="53">
        <v>3542</v>
      </c>
      <c r="H22" s="53">
        <v>2657</v>
      </c>
      <c r="I22" s="53">
        <v>886</v>
      </c>
      <c r="J22" s="53">
        <v>3542</v>
      </c>
      <c r="K22" s="53">
        <v>886</v>
      </c>
      <c r="L22" s="53">
        <v>511</v>
      </c>
      <c r="M22" s="53">
        <v>3542</v>
      </c>
      <c r="N22" s="53">
        <v>955</v>
      </c>
      <c r="O22" s="53">
        <v>1910</v>
      </c>
      <c r="P22" s="53">
        <v>955</v>
      </c>
      <c r="Q22" s="53">
        <v>955</v>
      </c>
      <c r="R22" s="53">
        <v>955</v>
      </c>
      <c r="S22" s="53"/>
      <c r="T22" s="54">
        <f t="shared" si="0"/>
        <v>30153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21.5" x14ac:dyDescent="0.25">
      <c r="A23" s="33" t="s">
        <v>43</v>
      </c>
      <c r="B23" s="34" t="s">
        <v>44</v>
      </c>
      <c r="C23" s="35" t="s">
        <v>45</v>
      </c>
      <c r="D23" s="36" t="s">
        <v>46</v>
      </c>
      <c r="E23" s="53">
        <v>22165</v>
      </c>
      <c r="F23" s="53">
        <v>11002</v>
      </c>
      <c r="G23" s="53">
        <v>1837</v>
      </c>
      <c r="H23" s="53">
        <v>938</v>
      </c>
      <c r="I23" s="53">
        <v>892</v>
      </c>
      <c r="J23" s="53">
        <v>961</v>
      </c>
      <c r="K23" s="53">
        <v>935</v>
      </c>
      <c r="L23" s="53">
        <v>1026</v>
      </c>
      <c r="M23" s="53">
        <v>2770</v>
      </c>
      <c r="N23" s="53">
        <v>993</v>
      </c>
      <c r="O23" s="53">
        <v>1862</v>
      </c>
      <c r="P23" s="53">
        <v>1778</v>
      </c>
      <c r="Q23" s="53">
        <v>2457</v>
      </c>
      <c r="R23" s="53">
        <v>1715</v>
      </c>
      <c r="S23" s="53"/>
      <c r="T23" s="54">
        <f t="shared" si="0"/>
        <v>51331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44</v>
      </c>
      <c r="C24" s="35" t="s">
        <v>45</v>
      </c>
      <c r="D24" s="36" t="s">
        <v>42</v>
      </c>
      <c r="E24" s="53">
        <v>1771</v>
      </c>
      <c r="F24" s="53">
        <v>1771</v>
      </c>
      <c r="G24" s="53">
        <v>886</v>
      </c>
      <c r="H24" s="53">
        <v>886</v>
      </c>
      <c r="I24" s="53">
        <v>443</v>
      </c>
      <c r="J24" s="53">
        <v>886</v>
      </c>
      <c r="K24" s="53">
        <v>443</v>
      </c>
      <c r="L24" s="53">
        <v>511</v>
      </c>
      <c r="M24" s="53">
        <v>886</v>
      </c>
      <c r="N24" s="53">
        <v>478</v>
      </c>
      <c r="O24" s="53">
        <v>478</v>
      </c>
      <c r="P24" s="53">
        <v>478</v>
      </c>
      <c r="Q24" s="53">
        <v>478</v>
      </c>
      <c r="R24" s="53">
        <v>478</v>
      </c>
      <c r="S24" s="53"/>
      <c r="T24" s="54">
        <f t="shared" si="0"/>
        <v>10873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48</v>
      </c>
      <c r="B25" s="34" t="s">
        <v>49</v>
      </c>
      <c r="C25" s="35" t="s">
        <v>50</v>
      </c>
      <c r="D25" s="36" t="s">
        <v>42</v>
      </c>
      <c r="E25" s="53">
        <v>268841</v>
      </c>
      <c r="F25" s="53">
        <v>22805</v>
      </c>
      <c r="G25" s="53">
        <v>2103</v>
      </c>
      <c r="H25" s="53"/>
      <c r="I25" s="53"/>
      <c r="J25" s="53"/>
      <c r="K25" s="53"/>
      <c r="L25" s="53"/>
      <c r="M25" s="53">
        <v>3160</v>
      </c>
      <c r="N25" s="53"/>
      <c r="O25" s="53"/>
      <c r="P25" s="53"/>
      <c r="Q25" s="53"/>
      <c r="R25" s="53"/>
      <c r="S25" s="53"/>
      <c r="T25" s="54">
        <f t="shared" si="0"/>
        <v>296909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51</v>
      </c>
      <c r="B26" s="34" t="s">
        <v>52</v>
      </c>
      <c r="C26" s="35" t="s">
        <v>53</v>
      </c>
      <c r="D26" s="36" t="s">
        <v>42</v>
      </c>
      <c r="E26" s="53"/>
      <c r="F26" s="53">
        <v>46342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>
        <f t="shared" si="0"/>
        <v>46342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41.75" x14ac:dyDescent="0.25">
      <c r="A27" s="33" t="s">
        <v>54</v>
      </c>
      <c r="B27" s="34" t="s">
        <v>55</v>
      </c>
      <c r="C27" s="35" t="s">
        <v>56</v>
      </c>
      <c r="D27" s="36" t="s">
        <v>42</v>
      </c>
      <c r="E27" s="53">
        <v>1598.9</v>
      </c>
      <c r="F27" s="53">
        <v>2626.7</v>
      </c>
      <c r="G27" s="53"/>
      <c r="H27" s="53">
        <v>114.2</v>
      </c>
      <c r="I27" s="53">
        <v>114.2</v>
      </c>
      <c r="J27" s="53">
        <v>571</v>
      </c>
      <c r="K27" s="53"/>
      <c r="L27" s="53"/>
      <c r="M27" s="53">
        <v>685.2</v>
      </c>
      <c r="N27" s="53">
        <v>342.6</v>
      </c>
      <c r="O27" s="53"/>
      <c r="P27" s="53">
        <v>114.2</v>
      </c>
      <c r="Q27" s="53"/>
      <c r="R27" s="53"/>
      <c r="S27" s="53"/>
      <c r="T27" s="54">
        <f t="shared" si="0"/>
        <v>6167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409.5" x14ac:dyDescent="0.25">
      <c r="A28" s="33" t="s">
        <v>57</v>
      </c>
      <c r="B28" s="34" t="s">
        <v>58</v>
      </c>
      <c r="C28" s="35" t="s">
        <v>59</v>
      </c>
      <c r="D28" s="36" t="s">
        <v>46</v>
      </c>
      <c r="E28" s="53">
        <v>185989</v>
      </c>
      <c r="F28" s="53">
        <v>149710</v>
      </c>
      <c r="G28" s="53">
        <v>26418</v>
      </c>
      <c r="H28" s="53">
        <v>20912</v>
      </c>
      <c r="I28" s="53">
        <v>2587</v>
      </c>
      <c r="J28" s="53">
        <v>29932</v>
      </c>
      <c r="K28" s="53">
        <v>19498</v>
      </c>
      <c r="L28" s="53">
        <v>1632</v>
      </c>
      <c r="M28" s="53">
        <v>45215</v>
      </c>
      <c r="N28" s="53">
        <v>15150</v>
      </c>
      <c r="O28" s="53">
        <v>17166</v>
      </c>
      <c r="P28" s="53">
        <v>13782</v>
      </c>
      <c r="Q28" s="53">
        <v>21875</v>
      </c>
      <c r="R28" s="53">
        <v>11270</v>
      </c>
      <c r="S28" s="53"/>
      <c r="T28" s="54">
        <f t="shared" si="0"/>
        <v>561136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222.75" x14ac:dyDescent="0.25">
      <c r="A29" s="33" t="s">
        <v>60</v>
      </c>
      <c r="B29" s="34" t="s">
        <v>61</v>
      </c>
      <c r="C29" s="35" t="s">
        <v>62</v>
      </c>
      <c r="D29" s="36" t="s">
        <v>46</v>
      </c>
      <c r="E29" s="53">
        <v>1851900</v>
      </c>
      <c r="F29" s="53">
        <v>999892</v>
      </c>
      <c r="G29" s="53">
        <v>264549</v>
      </c>
      <c r="H29" s="53">
        <v>188018</v>
      </c>
      <c r="I29" s="53">
        <v>82809</v>
      </c>
      <c r="J29" s="53">
        <v>266024</v>
      </c>
      <c r="K29" s="53">
        <v>109847</v>
      </c>
      <c r="L29" s="53">
        <v>31270</v>
      </c>
      <c r="M29" s="53">
        <v>257520</v>
      </c>
      <c r="N29" s="53">
        <v>97857</v>
      </c>
      <c r="O29" s="53">
        <v>235650</v>
      </c>
      <c r="P29" s="53">
        <v>204542</v>
      </c>
      <c r="Q29" s="53">
        <v>181844</v>
      </c>
      <c r="R29" s="53">
        <v>176154</v>
      </c>
      <c r="S29" s="53"/>
      <c r="T29" s="54">
        <f t="shared" si="0"/>
        <v>4947876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21.5" x14ac:dyDescent="0.25">
      <c r="A30" s="33" t="s">
        <v>63</v>
      </c>
      <c r="B30" s="34" t="s">
        <v>64</v>
      </c>
      <c r="C30" s="35" t="s">
        <v>65</v>
      </c>
      <c r="D30" s="36" t="s">
        <v>46</v>
      </c>
      <c r="E30" s="53">
        <v>84691.51</v>
      </c>
      <c r="F30" s="53">
        <v>34996.800000000003</v>
      </c>
      <c r="G30" s="53">
        <v>15195.2</v>
      </c>
      <c r="H30" s="53">
        <v>6208</v>
      </c>
      <c r="I30" s="53">
        <v>2604.8000000000002</v>
      </c>
      <c r="J30" s="53">
        <v>16471.2</v>
      </c>
      <c r="K30" s="53">
        <v>9889.6</v>
      </c>
      <c r="L30" s="53">
        <v>960</v>
      </c>
      <c r="M30" s="53">
        <v>8140</v>
      </c>
      <c r="N30" s="53">
        <v>6478.4</v>
      </c>
      <c r="O30" s="53">
        <v>12828</v>
      </c>
      <c r="P30" s="53">
        <v>13069.6</v>
      </c>
      <c r="Q30" s="53">
        <v>7492</v>
      </c>
      <c r="R30" s="53">
        <v>15329.6</v>
      </c>
      <c r="S30" s="53"/>
      <c r="T30" s="54">
        <f t="shared" si="0"/>
        <v>234354.71000000002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82.25" x14ac:dyDescent="0.25">
      <c r="A31" s="33" t="s">
        <v>66</v>
      </c>
      <c r="B31" s="34" t="s">
        <v>67</v>
      </c>
      <c r="C31" s="35" t="s">
        <v>68</v>
      </c>
      <c r="D31" s="36" t="s">
        <v>46</v>
      </c>
      <c r="E31" s="53">
        <v>44.7</v>
      </c>
      <c r="F31" s="53">
        <v>178.7</v>
      </c>
      <c r="G31" s="53"/>
      <c r="H31" s="53"/>
      <c r="I31" s="53">
        <v>44.7</v>
      </c>
      <c r="J31" s="53"/>
      <c r="K31" s="53">
        <v>44.7</v>
      </c>
      <c r="L31" s="53"/>
      <c r="M31" s="53">
        <v>44.7</v>
      </c>
      <c r="N31" s="53">
        <v>48.1</v>
      </c>
      <c r="O31" s="53"/>
      <c r="P31" s="53"/>
      <c r="Q31" s="53">
        <v>48.1</v>
      </c>
      <c r="R31" s="53"/>
      <c r="S31" s="53"/>
      <c r="T31" s="54">
        <f t="shared" si="0"/>
        <v>453.7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82.25" x14ac:dyDescent="0.25">
      <c r="A32" s="33" t="s">
        <v>69</v>
      </c>
      <c r="B32" s="34" t="s">
        <v>67</v>
      </c>
      <c r="C32" s="35" t="s">
        <v>68</v>
      </c>
      <c r="D32" s="36" t="s">
        <v>70</v>
      </c>
      <c r="E32" s="53">
        <v>357.5</v>
      </c>
      <c r="F32" s="53">
        <v>223.4</v>
      </c>
      <c r="G32" s="53"/>
      <c r="H32" s="53"/>
      <c r="I32" s="53"/>
      <c r="J32" s="53"/>
      <c r="K32" s="53"/>
      <c r="L32" s="53"/>
      <c r="M32" s="53">
        <v>44.7</v>
      </c>
      <c r="N32" s="53"/>
      <c r="O32" s="53"/>
      <c r="P32" s="53"/>
      <c r="Q32" s="53"/>
      <c r="R32" s="53"/>
      <c r="S32" s="53"/>
      <c r="T32" s="54">
        <f t="shared" si="0"/>
        <v>625.6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21.5" x14ac:dyDescent="0.25">
      <c r="A33" s="33" t="s">
        <v>71</v>
      </c>
      <c r="B33" s="34" t="s">
        <v>72</v>
      </c>
      <c r="C33" s="35" t="s">
        <v>73</v>
      </c>
      <c r="D33" s="36" t="s">
        <v>46</v>
      </c>
      <c r="E33" s="53">
        <v>1500</v>
      </c>
      <c r="F33" s="53">
        <v>150</v>
      </c>
      <c r="G33" s="53">
        <v>150</v>
      </c>
      <c r="H33" s="53">
        <v>150</v>
      </c>
      <c r="I33" s="53"/>
      <c r="J33" s="53">
        <v>300</v>
      </c>
      <c r="K33" s="53">
        <v>300</v>
      </c>
      <c r="L33" s="53"/>
      <c r="M33" s="53">
        <v>150</v>
      </c>
      <c r="N33" s="53"/>
      <c r="O33" s="53">
        <v>300</v>
      </c>
      <c r="P33" s="53">
        <v>150</v>
      </c>
      <c r="Q33" s="53">
        <v>300</v>
      </c>
      <c r="R33" s="53">
        <v>300</v>
      </c>
      <c r="S33" s="53"/>
      <c r="T33" s="54">
        <f t="shared" si="0"/>
        <v>3750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41.75" x14ac:dyDescent="0.25">
      <c r="A34" s="33" t="s">
        <v>74</v>
      </c>
      <c r="B34" s="34" t="s">
        <v>75</v>
      </c>
      <c r="C34" s="35" t="s">
        <v>76</v>
      </c>
      <c r="D34" s="36" t="s">
        <v>46</v>
      </c>
      <c r="E34" s="53">
        <v>83433.009999999995</v>
      </c>
      <c r="F34" s="53">
        <v>29102.753000000001</v>
      </c>
      <c r="G34" s="53">
        <v>6472.2</v>
      </c>
      <c r="H34" s="53">
        <v>2754.5</v>
      </c>
      <c r="I34" s="53">
        <v>983.5</v>
      </c>
      <c r="J34" s="53">
        <v>4435.8999999999996</v>
      </c>
      <c r="K34" s="53">
        <v>740.6</v>
      </c>
      <c r="L34" s="53">
        <v>192.5</v>
      </c>
      <c r="M34" s="53">
        <v>10868.9</v>
      </c>
      <c r="N34" s="53">
        <v>2732.8</v>
      </c>
      <c r="O34" s="53">
        <v>7697.9</v>
      </c>
      <c r="P34" s="53">
        <v>3404.8</v>
      </c>
      <c r="Q34" s="53">
        <v>3976</v>
      </c>
      <c r="R34" s="53">
        <v>4305.7</v>
      </c>
      <c r="S34" s="53"/>
      <c r="T34" s="54">
        <f t="shared" si="0"/>
        <v>161101.06299999997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62" x14ac:dyDescent="0.25">
      <c r="A35" s="33" t="s">
        <v>77</v>
      </c>
      <c r="B35" s="34" t="s">
        <v>78</v>
      </c>
      <c r="C35" s="35" t="s">
        <v>79</v>
      </c>
      <c r="D35" s="36" t="s">
        <v>46</v>
      </c>
      <c r="E35" s="53">
        <v>1127606.2</v>
      </c>
      <c r="F35" s="53">
        <v>455574.2</v>
      </c>
      <c r="G35" s="53">
        <v>105281.9</v>
      </c>
      <c r="H35" s="53">
        <v>71952.3</v>
      </c>
      <c r="I35" s="53">
        <v>20779.8</v>
      </c>
      <c r="J35" s="53">
        <v>67104</v>
      </c>
      <c r="K35" s="53">
        <v>31141.200000000001</v>
      </c>
      <c r="L35" s="53">
        <v>7976.6</v>
      </c>
      <c r="M35" s="53">
        <v>169417.1</v>
      </c>
      <c r="N35" s="53">
        <v>28473.3</v>
      </c>
      <c r="O35" s="53">
        <v>47738.8</v>
      </c>
      <c r="P35" s="53">
        <v>41771.4</v>
      </c>
      <c r="Q35" s="53">
        <v>48335.7</v>
      </c>
      <c r="R35" s="53">
        <v>44755</v>
      </c>
      <c r="S35" s="53"/>
      <c r="T35" s="54">
        <f t="shared" si="0"/>
        <v>2267907.5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41.75" x14ac:dyDescent="0.25">
      <c r="A36" s="33" t="s">
        <v>80</v>
      </c>
      <c r="B36" s="34" t="s">
        <v>81</v>
      </c>
      <c r="C36" s="35" t="s">
        <v>82</v>
      </c>
      <c r="D36" s="36" t="s">
        <v>83</v>
      </c>
      <c r="E36" s="53">
        <v>469419</v>
      </c>
      <c r="F36" s="53">
        <v>85088</v>
      </c>
      <c r="G36" s="53">
        <v>28422</v>
      </c>
      <c r="H36" s="53">
        <v>19510</v>
      </c>
      <c r="I36" s="53">
        <v>4197</v>
      </c>
      <c r="J36" s="53">
        <v>36305</v>
      </c>
      <c r="K36" s="53">
        <v>4053</v>
      </c>
      <c r="L36" s="53">
        <v>1561</v>
      </c>
      <c r="M36" s="53">
        <v>23292</v>
      </c>
      <c r="N36" s="53">
        <v>9877</v>
      </c>
      <c r="O36" s="53">
        <v>15453</v>
      </c>
      <c r="P36" s="53">
        <v>5942</v>
      </c>
      <c r="Q36" s="53">
        <v>20973</v>
      </c>
      <c r="R36" s="53">
        <v>12459</v>
      </c>
      <c r="S36" s="53"/>
      <c r="T36" s="54">
        <f t="shared" si="0"/>
        <v>736551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121.5" x14ac:dyDescent="0.25">
      <c r="A37" s="33" t="s">
        <v>84</v>
      </c>
      <c r="B37" s="34" t="s">
        <v>85</v>
      </c>
      <c r="C37" s="35" t="s">
        <v>86</v>
      </c>
      <c r="D37" s="36" t="s">
        <v>46</v>
      </c>
      <c r="E37" s="53">
        <v>30541</v>
      </c>
      <c r="F37" s="53">
        <v>13305</v>
      </c>
      <c r="G37" s="53">
        <v>2695</v>
      </c>
      <c r="H37" s="53">
        <v>2219</v>
      </c>
      <c r="I37" s="53">
        <v>643</v>
      </c>
      <c r="J37" s="53">
        <v>3116</v>
      </c>
      <c r="K37" s="53">
        <v>1052</v>
      </c>
      <c r="L37" s="53">
        <v>322</v>
      </c>
      <c r="M37" s="53">
        <v>3827</v>
      </c>
      <c r="N37" s="53">
        <v>740</v>
      </c>
      <c r="O37" s="53">
        <v>1942</v>
      </c>
      <c r="P37" s="53">
        <v>1297</v>
      </c>
      <c r="Q37" s="53">
        <v>1685</v>
      </c>
      <c r="R37" s="53">
        <v>1280</v>
      </c>
      <c r="S37" s="53"/>
      <c r="T37" s="54">
        <f t="shared" si="0"/>
        <v>64664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81" x14ac:dyDescent="0.25">
      <c r="A38" s="33" t="s">
        <v>87</v>
      </c>
      <c r="B38" s="34" t="s">
        <v>88</v>
      </c>
      <c r="C38" s="35" t="s">
        <v>89</v>
      </c>
      <c r="D38" s="36" t="s">
        <v>35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>
        <v>200198.42800000001</v>
      </c>
      <c r="T38" s="54">
        <f t="shared" si="0"/>
        <v>200198.42800000001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90</v>
      </c>
      <c r="B39" s="34" t="s">
        <v>91</v>
      </c>
      <c r="C39" s="35" t="s">
        <v>92</v>
      </c>
      <c r="D39" s="36" t="s">
        <v>93</v>
      </c>
      <c r="E39" s="53"/>
      <c r="F39" s="53"/>
      <c r="G39" s="53">
        <v>126.8</v>
      </c>
      <c r="H39" s="53">
        <v>63.2</v>
      </c>
      <c r="I39" s="53">
        <v>21.1</v>
      </c>
      <c r="J39" s="53">
        <v>96.3</v>
      </c>
      <c r="K39" s="53">
        <v>31.5</v>
      </c>
      <c r="L39" s="53"/>
      <c r="M39" s="53">
        <v>186.5</v>
      </c>
      <c r="N39" s="53">
        <v>24.3</v>
      </c>
      <c r="O39" s="53">
        <v>63.1</v>
      </c>
      <c r="P39" s="53">
        <v>40.9</v>
      </c>
      <c r="Q39" s="53">
        <v>48.5</v>
      </c>
      <c r="R39" s="53">
        <v>18.5</v>
      </c>
      <c r="S39" s="53"/>
      <c r="T39" s="54">
        <f t="shared" si="0"/>
        <v>720.69999999999993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81" x14ac:dyDescent="0.25">
      <c r="A40" s="33" t="s">
        <v>94</v>
      </c>
      <c r="B40" s="34" t="s">
        <v>95</v>
      </c>
      <c r="C40" s="35" t="s">
        <v>96</v>
      </c>
      <c r="D40" s="36" t="s">
        <v>97</v>
      </c>
      <c r="E40" s="53">
        <v>16803.5</v>
      </c>
      <c r="F40" s="53">
        <v>17110.400000000001</v>
      </c>
      <c r="G40" s="53">
        <v>1505.9</v>
      </c>
      <c r="H40" s="53">
        <v>1150.2</v>
      </c>
      <c r="I40" s="53">
        <v>450.3</v>
      </c>
      <c r="J40" s="53">
        <v>1202.9000000000001</v>
      </c>
      <c r="K40" s="53">
        <v>398.1</v>
      </c>
      <c r="L40" s="53"/>
      <c r="M40" s="53">
        <v>2032.4</v>
      </c>
      <c r="N40" s="53">
        <v>777.4</v>
      </c>
      <c r="O40" s="53">
        <v>503.5</v>
      </c>
      <c r="P40" s="53">
        <v>1603.6</v>
      </c>
      <c r="Q40" s="53">
        <v>539.70000000000005</v>
      </c>
      <c r="R40" s="53"/>
      <c r="S40" s="53"/>
      <c r="T40" s="54">
        <f t="shared" si="0"/>
        <v>44077.9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202.5" x14ac:dyDescent="0.25">
      <c r="A41" s="33" t="s">
        <v>98</v>
      </c>
      <c r="B41" s="34" t="s">
        <v>99</v>
      </c>
      <c r="C41" s="35" t="s">
        <v>100</v>
      </c>
      <c r="D41" s="36" t="s">
        <v>101</v>
      </c>
      <c r="E41" s="53">
        <v>3543</v>
      </c>
      <c r="F41" s="53">
        <v>1771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4">
        <f t="shared" si="0"/>
        <v>5314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102</v>
      </c>
      <c r="B42" s="34" t="s">
        <v>103</v>
      </c>
      <c r="C42" s="35" t="s">
        <v>104</v>
      </c>
      <c r="D42" s="36" t="s">
        <v>105</v>
      </c>
      <c r="E42" s="53"/>
      <c r="F42" s="53">
        <v>2890.6</v>
      </c>
      <c r="G42" s="53">
        <v>518.79999999999995</v>
      </c>
      <c r="H42" s="53">
        <v>1334</v>
      </c>
      <c r="I42" s="53">
        <v>444.6</v>
      </c>
      <c r="J42" s="53">
        <v>148.19999999999999</v>
      </c>
      <c r="K42" s="53">
        <v>296.39999999999998</v>
      </c>
      <c r="L42" s="53">
        <v>169.1</v>
      </c>
      <c r="M42" s="53"/>
      <c r="N42" s="53">
        <v>398.8</v>
      </c>
      <c r="O42" s="53">
        <v>1110.2</v>
      </c>
      <c r="P42" s="53">
        <v>1189.7</v>
      </c>
      <c r="Q42" s="53">
        <v>951.6</v>
      </c>
      <c r="R42" s="53">
        <v>951.6</v>
      </c>
      <c r="S42" s="53"/>
      <c r="T42" s="54">
        <f t="shared" si="0"/>
        <v>10403.6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106</v>
      </c>
      <c r="C43" s="47" t="s">
        <v>104</v>
      </c>
      <c r="D43" s="51"/>
      <c r="E43" s="55"/>
      <c r="F43" s="55">
        <v>2890.6</v>
      </c>
      <c r="G43" s="55">
        <v>518.79999999999995</v>
      </c>
      <c r="H43" s="55">
        <v>1334</v>
      </c>
      <c r="I43" s="55">
        <v>444.6</v>
      </c>
      <c r="J43" s="55">
        <v>148.19999999999999</v>
      </c>
      <c r="K43" s="55">
        <v>296.39999999999998</v>
      </c>
      <c r="L43" s="55">
        <v>169.1</v>
      </c>
      <c r="M43" s="55"/>
      <c r="N43" s="55">
        <v>398.8</v>
      </c>
      <c r="O43" s="55">
        <v>1110.2</v>
      </c>
      <c r="P43" s="55">
        <v>1189.7</v>
      </c>
      <c r="Q43" s="55">
        <v>951.6</v>
      </c>
      <c r="R43" s="55">
        <v>951.6</v>
      </c>
      <c r="S43" s="55"/>
      <c r="T43" s="56">
        <f t="shared" si="0"/>
        <v>10403.6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21.5" x14ac:dyDescent="0.25">
      <c r="A44" s="33" t="s">
        <v>107</v>
      </c>
      <c r="B44" s="34" t="s">
        <v>108</v>
      </c>
      <c r="C44" s="35" t="s">
        <v>109</v>
      </c>
      <c r="D44" s="36" t="s">
        <v>46</v>
      </c>
      <c r="E44" s="53">
        <v>856</v>
      </c>
      <c r="F44" s="53">
        <v>673.4</v>
      </c>
      <c r="G44" s="53">
        <v>182.5</v>
      </c>
      <c r="H44" s="53">
        <v>153.6</v>
      </c>
      <c r="I44" s="53">
        <v>77.141300000000001</v>
      </c>
      <c r="J44" s="53">
        <v>264</v>
      </c>
      <c r="K44" s="53">
        <v>220.7</v>
      </c>
      <c r="L44" s="53"/>
      <c r="M44" s="53">
        <v>456.8</v>
      </c>
      <c r="N44" s="53">
        <v>156.96317999999999</v>
      </c>
      <c r="O44" s="53">
        <v>398.5</v>
      </c>
      <c r="P44" s="53">
        <v>104.64212000000001</v>
      </c>
      <c r="Q44" s="53">
        <v>206.25788</v>
      </c>
      <c r="R44" s="53">
        <v>140.99552</v>
      </c>
      <c r="S44" s="53"/>
      <c r="T44" s="54">
        <f t="shared" si="0"/>
        <v>3891.5000000000005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56.25" x14ac:dyDescent="0.3">
      <c r="A45" s="49"/>
      <c r="B45" s="50" t="s">
        <v>110</v>
      </c>
      <c r="C45" s="47" t="s">
        <v>109</v>
      </c>
      <c r="D45" s="51"/>
      <c r="E45" s="55">
        <v>856</v>
      </c>
      <c r="F45" s="55">
        <v>673.4</v>
      </c>
      <c r="G45" s="55">
        <v>182.5</v>
      </c>
      <c r="H45" s="55">
        <v>153.6</v>
      </c>
      <c r="I45" s="55">
        <v>77.141300000000001</v>
      </c>
      <c r="J45" s="55">
        <v>264</v>
      </c>
      <c r="K45" s="55">
        <v>220.7</v>
      </c>
      <c r="L45" s="55"/>
      <c r="M45" s="55">
        <v>456.8</v>
      </c>
      <c r="N45" s="55">
        <v>156.96317999999999</v>
      </c>
      <c r="O45" s="55">
        <v>398.5</v>
      </c>
      <c r="P45" s="55">
        <v>104.64212000000001</v>
      </c>
      <c r="Q45" s="55">
        <v>206.25788</v>
      </c>
      <c r="R45" s="55">
        <v>140.99552</v>
      </c>
      <c r="S45" s="55"/>
      <c r="T45" s="56">
        <f t="shared" si="0"/>
        <v>3891.5000000000005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62" x14ac:dyDescent="0.25">
      <c r="A46" s="33" t="s">
        <v>111</v>
      </c>
      <c r="B46" s="34" t="s">
        <v>112</v>
      </c>
      <c r="C46" s="35" t="s">
        <v>113</v>
      </c>
      <c r="D46" s="36" t="s">
        <v>93</v>
      </c>
      <c r="E46" s="53"/>
      <c r="F46" s="53"/>
      <c r="G46" s="53">
        <v>1521.1</v>
      </c>
      <c r="H46" s="53">
        <v>759</v>
      </c>
      <c r="I46" s="53">
        <v>252.7</v>
      </c>
      <c r="J46" s="53">
        <v>1156.2</v>
      </c>
      <c r="K46" s="53">
        <v>377.4</v>
      </c>
      <c r="L46" s="53">
        <v>136.5</v>
      </c>
      <c r="M46" s="53">
        <v>2237.5</v>
      </c>
      <c r="N46" s="53">
        <v>316.5</v>
      </c>
      <c r="O46" s="53">
        <v>820</v>
      </c>
      <c r="P46" s="53">
        <v>531.6</v>
      </c>
      <c r="Q46" s="53">
        <v>630.79999999999995</v>
      </c>
      <c r="R46" s="53">
        <v>241</v>
      </c>
      <c r="S46" s="53"/>
      <c r="T46" s="54">
        <f t="shared" si="0"/>
        <v>8980.2999999999993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106</v>
      </c>
      <c r="C47" s="47" t="s">
        <v>113</v>
      </c>
      <c r="D47" s="51"/>
      <c r="E47" s="55"/>
      <c r="F47" s="55"/>
      <c r="G47" s="55">
        <v>1521.1</v>
      </c>
      <c r="H47" s="55">
        <v>759</v>
      </c>
      <c r="I47" s="55">
        <v>252.7</v>
      </c>
      <c r="J47" s="55">
        <v>1156.2</v>
      </c>
      <c r="K47" s="55">
        <v>377.4</v>
      </c>
      <c r="L47" s="55">
        <v>136.5</v>
      </c>
      <c r="M47" s="55">
        <v>2237.5</v>
      </c>
      <c r="N47" s="55">
        <v>316.5</v>
      </c>
      <c r="O47" s="55">
        <v>820</v>
      </c>
      <c r="P47" s="55">
        <v>531.6</v>
      </c>
      <c r="Q47" s="55">
        <v>630.79999999999995</v>
      </c>
      <c r="R47" s="55">
        <v>241</v>
      </c>
      <c r="S47" s="55"/>
      <c r="T47" s="56">
        <f t="shared" si="0"/>
        <v>8980.2999999999993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62" x14ac:dyDescent="0.25">
      <c r="A48" s="33" t="s">
        <v>114</v>
      </c>
      <c r="B48" s="34" t="s">
        <v>115</v>
      </c>
      <c r="C48" s="35" t="s">
        <v>116</v>
      </c>
      <c r="D48" s="36" t="s">
        <v>117</v>
      </c>
      <c r="E48" s="53">
        <v>192368.61066000001</v>
      </c>
      <c r="F48" s="53">
        <v>113475.19103</v>
      </c>
      <c r="G48" s="53">
        <v>10385.328579999999</v>
      </c>
      <c r="H48" s="53">
        <v>1301.06979</v>
      </c>
      <c r="I48" s="53"/>
      <c r="J48" s="53">
        <v>8119.3071799999998</v>
      </c>
      <c r="K48" s="53">
        <v>8840.9577200000003</v>
      </c>
      <c r="L48" s="53"/>
      <c r="M48" s="53">
        <v>5462.14977</v>
      </c>
      <c r="N48" s="53">
        <v>2853.9989799999998</v>
      </c>
      <c r="O48" s="53">
        <v>3447.9877700000002</v>
      </c>
      <c r="P48" s="53">
        <v>724.29953999999998</v>
      </c>
      <c r="Q48" s="53">
        <v>2853.9989799999998</v>
      </c>
      <c r="R48" s="53"/>
      <c r="S48" s="53"/>
      <c r="T48" s="54">
        <f t="shared" si="0"/>
        <v>349832.89999999991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56.25" x14ac:dyDescent="0.3">
      <c r="A49" s="49"/>
      <c r="B49" s="50" t="s">
        <v>110</v>
      </c>
      <c r="C49" s="47" t="s">
        <v>116</v>
      </c>
      <c r="D49" s="51"/>
      <c r="E49" s="55">
        <v>3558.3106600000001</v>
      </c>
      <c r="F49" s="55">
        <v>2099.2910299999999</v>
      </c>
      <c r="G49" s="55">
        <v>192.12858</v>
      </c>
      <c r="H49" s="55">
        <v>24.069790000000001</v>
      </c>
      <c r="I49" s="55"/>
      <c r="J49" s="55">
        <v>150.20717999999999</v>
      </c>
      <c r="K49" s="55">
        <v>163.55771999999999</v>
      </c>
      <c r="L49" s="55"/>
      <c r="M49" s="55">
        <v>101.04977</v>
      </c>
      <c r="N49" s="55">
        <v>52.79898</v>
      </c>
      <c r="O49" s="55">
        <v>63.787770000000002</v>
      </c>
      <c r="P49" s="55">
        <v>13.39954</v>
      </c>
      <c r="Q49" s="55">
        <v>52.79898</v>
      </c>
      <c r="R49" s="55"/>
      <c r="S49" s="55"/>
      <c r="T49" s="56">
        <f t="shared" si="0"/>
        <v>6471.3999999999978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20.25" x14ac:dyDescent="0.25">
      <c r="A50" s="38"/>
      <c r="B50" s="39" t="s">
        <v>118</v>
      </c>
      <c r="C50" s="40"/>
      <c r="D50" s="41"/>
      <c r="E50" s="57">
        <v>4356474.0306599997</v>
      </c>
      <c r="F50" s="57">
        <v>2043950.4440299999</v>
      </c>
      <c r="G50" s="57">
        <v>481508.32857999997</v>
      </c>
      <c r="H50" s="57">
        <v>326726.97469</v>
      </c>
      <c r="I50" s="57">
        <v>121094.8213</v>
      </c>
      <c r="J50" s="57">
        <v>449057.10717999999</v>
      </c>
      <c r="K50" s="57">
        <v>191913.25771999999</v>
      </c>
      <c r="L50" s="57">
        <v>48001.3</v>
      </c>
      <c r="M50" s="57">
        <v>541381.44976999995</v>
      </c>
      <c r="N50" s="57">
        <v>169804.46216</v>
      </c>
      <c r="O50" s="57">
        <v>353734.58776999998</v>
      </c>
      <c r="P50" s="57">
        <v>295507.84165999998</v>
      </c>
      <c r="Q50" s="57">
        <v>299783.25686000002</v>
      </c>
      <c r="R50" s="57">
        <v>273224.99552</v>
      </c>
      <c r="S50" s="57">
        <v>200198.42800000001</v>
      </c>
      <c r="T50" s="57">
        <f t="shared" si="0"/>
        <v>10152361.285899999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20.25" x14ac:dyDescent="0.25">
      <c r="A51" s="38"/>
      <c r="B51" s="39" t="s">
        <v>119</v>
      </c>
      <c r="C51" s="40"/>
      <c r="D51" s="41"/>
      <c r="E51" s="57">
        <v>4352059.72</v>
      </c>
      <c r="F51" s="57">
        <v>2038287.1529999999</v>
      </c>
      <c r="G51" s="57">
        <v>479093.8</v>
      </c>
      <c r="H51" s="57">
        <v>324456.30489999999</v>
      </c>
      <c r="I51" s="57">
        <v>120320.38</v>
      </c>
      <c r="J51" s="57">
        <v>447338.5</v>
      </c>
      <c r="K51" s="57">
        <v>190855.2</v>
      </c>
      <c r="L51" s="57">
        <v>47695.7</v>
      </c>
      <c r="M51" s="57">
        <v>538586.1</v>
      </c>
      <c r="N51" s="57">
        <v>168879.4</v>
      </c>
      <c r="O51" s="57">
        <v>351342.1</v>
      </c>
      <c r="P51" s="57">
        <v>293668.5</v>
      </c>
      <c r="Q51" s="57">
        <v>297941.8</v>
      </c>
      <c r="R51" s="57">
        <v>271891.40000000002</v>
      </c>
      <c r="S51" s="57">
        <v>200198.42800000001</v>
      </c>
      <c r="T51" s="57">
        <f t="shared" si="0"/>
        <v>10122614.4859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20.25" x14ac:dyDescent="0.25">
      <c r="A52" s="38"/>
      <c r="B52" s="39" t="s">
        <v>120</v>
      </c>
      <c r="C52" s="40"/>
      <c r="D52" s="41"/>
      <c r="E52" s="57">
        <v>4414.3106600000001</v>
      </c>
      <c r="F52" s="57">
        <v>5663.2910300000003</v>
      </c>
      <c r="G52" s="57">
        <v>2414.5285800000001</v>
      </c>
      <c r="H52" s="57">
        <v>2270.6697899999999</v>
      </c>
      <c r="I52" s="57">
        <v>774.44129999999996</v>
      </c>
      <c r="J52" s="57">
        <v>1718.60718</v>
      </c>
      <c r="K52" s="57">
        <v>1058.05772</v>
      </c>
      <c r="L52" s="57">
        <v>305.60000000000002</v>
      </c>
      <c r="M52" s="57">
        <v>2795.3497699999998</v>
      </c>
      <c r="N52" s="57">
        <v>925.06215999999995</v>
      </c>
      <c r="O52" s="57">
        <v>2392.4877700000002</v>
      </c>
      <c r="P52" s="57">
        <v>1839.34166</v>
      </c>
      <c r="Q52" s="57">
        <v>1841.45686</v>
      </c>
      <c r="R52" s="57">
        <v>1333.5955200000001</v>
      </c>
      <c r="S52" s="57"/>
      <c r="T52" s="57">
        <f t="shared" si="0"/>
        <v>29746.799999999999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42"/>
      <c r="B53" s="43" t="s">
        <v>106</v>
      </c>
      <c r="C53" s="44"/>
      <c r="D53" s="45"/>
      <c r="E53" s="58">
        <v>4414.3106600000001</v>
      </c>
      <c r="F53" s="58">
        <v>5663.2910300000003</v>
      </c>
      <c r="G53" s="58">
        <v>2414.5285800000001</v>
      </c>
      <c r="H53" s="58">
        <v>2270.6697899999999</v>
      </c>
      <c r="I53" s="58">
        <v>774.44129999999996</v>
      </c>
      <c r="J53" s="58">
        <v>1718.60718</v>
      </c>
      <c r="K53" s="58">
        <v>1058.05772</v>
      </c>
      <c r="L53" s="58">
        <v>305.60000000000002</v>
      </c>
      <c r="M53" s="58">
        <v>2795.3497699999998</v>
      </c>
      <c r="N53" s="58">
        <v>925.06215999999995</v>
      </c>
      <c r="O53" s="58">
        <v>2392.4877700000002</v>
      </c>
      <c r="P53" s="58">
        <v>1839.34166</v>
      </c>
      <c r="Q53" s="58">
        <v>1841.45686</v>
      </c>
      <c r="R53" s="58">
        <v>1333.5955200000001</v>
      </c>
      <c r="S53" s="58"/>
      <c r="T53" s="58">
        <f t="shared" si="0"/>
        <v>29746.799999999999</v>
      </c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48" t="s">
        <v>23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</sheetData>
  <mergeCells count="21">
    <mergeCell ref="T16:T17"/>
    <mergeCell ref="R16:R17"/>
    <mergeCell ref="E16:E17"/>
    <mergeCell ref="F16:F17"/>
    <mergeCell ref="G16:G17"/>
    <mergeCell ref="P16:P17"/>
    <mergeCell ref="K16:K17"/>
    <mergeCell ref="S16:S17"/>
    <mergeCell ref="Q16:Q17"/>
    <mergeCell ref="L16:L17"/>
    <mergeCell ref="E13:O13"/>
    <mergeCell ref="N16:N17"/>
    <mergeCell ref="I16:I17"/>
    <mergeCell ref="M16:M17"/>
    <mergeCell ref="O16:O17"/>
    <mergeCell ref="H16:H17"/>
    <mergeCell ref="A16:A17"/>
    <mergeCell ref="J16:J17"/>
    <mergeCell ref="B16:B17"/>
    <mergeCell ref="C16:C17"/>
    <mergeCell ref="D16:D17"/>
  </mergeCells>
  <phoneticPr fontId="0" type="noConversion"/>
  <printOptions horizontalCentered="1"/>
  <pageMargins left="0.23622047244094491" right="0.23622047244094491" top="0.48" bottom="0.37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2017-05-04T02:52:53Z</cp:lastPrinted>
  <dcterms:created xsi:type="dcterms:W3CDTF">2005-09-08T01:35:00Z</dcterms:created>
  <dcterms:modified xsi:type="dcterms:W3CDTF">2017-05-04T02:52:56Z</dcterms:modified>
</cp:coreProperties>
</file>